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O15" i="31" s="1"/>
  <c r="I15" i="31"/>
  <c r="K15" i="31" s="1"/>
  <c r="M15" i="31" s="1"/>
</calcChain>
</file>

<file path=xl/sharedStrings.xml><?xml version="1.0" encoding="utf-8"?>
<sst xmlns="http://schemas.openxmlformats.org/spreadsheetml/2006/main" count="215" uniqueCount="102">
  <si>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</si>
  <si>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</si>
  <si>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</si>
  <si>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</si>
  <si>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</si>
  <si>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</si>
  <si>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</si>
  <si>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</si>
  <si>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</si>
  <si>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</si>
  <si>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</si>
  <si>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</si>
  <si>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</si>
  <si>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</si>
  <si>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</si>
  <si>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</si>
  <si>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</si>
  <si>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</si>
  <si>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</si>
  <si>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</si>
  <si>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</si>
  <si>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</si>
  <si>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</si>
  <si>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</si>
  <si>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</si>
  <si>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</si>
  <si>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</si>
  <si>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</si>
  <si>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</si>
  <si>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</si>
  <si>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</si>
  <si>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</si>
  <si>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</si>
  <si>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</si>
  <si>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</si>
  <si>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</si>
  <si>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</si>
  <si>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</si>
  <si>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</si>
  <si>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</si>
  <si>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</si>
  <si>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</si>
  <si>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</si>
  <si>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</si>
  <si>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</si>
  <si>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</si>
  <si>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</si>
  <si>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</si>
  <si>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</si>
  <si>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</si>
  <si>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</si>
  <si>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</si>
  <si>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</si>
  <si>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</si>
  <si>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</si>
  <si>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</si>
  <si>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</si>
  <si>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</si>
  <si>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</si>
  <si>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</si>
  <si>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</si>
  <si>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</si>
  <si>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</si>
  <si>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</si>
  <si>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</si>
  <si>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</si>
  <si>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</si>
  <si>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</si>
  <si>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</si>
  <si>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</si>
  <si>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</si>
  <si>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</si>
  <si>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</si>
  <si>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</si>
  <si>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</si>
  <si>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</si>
  <si>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</si>
  <si>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</si>
  <si>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</si>
  <si>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</si>
  <si>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</si>
  <si>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</si>
  <si>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</si>
  <si>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</si>
  <si>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</si>
  <si>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</si>
  <si>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</si>
  <si>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</si>
  <si>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</si>
  <si>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</si>
  <si>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</si>
  <si>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</si>
  <si>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</si>
  <si>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</si>
  <si>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3х50+1х54,6</t>
  </si>
  <si>
    <t>Л7-21-2</t>
  </si>
  <si>
    <t>2026</t>
  </si>
  <si>
    <t>P_Гч_25_ЛК15_017586</t>
  </si>
  <si>
    <t>Электроснабжение ЭПУ потребителей в соответствии с договором на ТП №1-35-25-0269 г. Горячий Ключ</t>
  </si>
  <si>
    <t>Строительство  ВЛИ-0,4кВ  Ф-1   ТП-951  от опоры №2-2 до опоры №2-2/7</t>
  </si>
  <si>
    <t xml:space="preserve">  СВ 95-5</t>
  </si>
  <si>
    <t>0,203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</si>
</sst>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168" fontId="65" fillId="0" borderId="0" xfId="0" applyNumberFormat="1" applyFont="1" applyFill="1" applyAlignment="1">
      <alignment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F10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96</v>
      </c>
      <c r="J19" s="23" t="s">
        <v>90</v>
      </c>
      <c r="K19" s="23" t="s">
        <v>94</v>
      </c>
      <c r="L19" s="63"/>
      <c r="M19" s="63"/>
      <c r="N19" s="97" t="s">
        <v>56</v>
      </c>
      <c r="O19" s="23" t="s">
        <v>55</v>
      </c>
      <c r="P19" s="23" t="s">
        <v>101</v>
      </c>
      <c r="Q19" s="97" t="s">
        <v>79</v>
      </c>
      <c r="R19" s="97" t="s">
        <v>87</v>
      </c>
      <c r="S19" s="64">
        <v>963.68</v>
      </c>
      <c r="T19" s="64">
        <v>2.0299999999999998</v>
      </c>
      <c r="U19" s="64">
        <f>O19*P19*S19*T19</f>
        <v>397.12289119999997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98</v>
      </c>
      <c r="D20" s="90" t="s">
        <v>97</v>
      </c>
      <c r="E20" s="85" t="s">
        <v>80</v>
      </c>
      <c r="F20" s="23" t="s">
        <v>99</v>
      </c>
      <c r="G20" s="63" t="s">
        <v>55</v>
      </c>
      <c r="H20" s="63" t="s">
        <v>73</v>
      </c>
      <c r="I20" s="63" t="s">
        <v>96</v>
      </c>
      <c r="J20" s="23" t="s">
        <v>90</v>
      </c>
      <c r="K20" s="23" t="s">
        <v>100</v>
      </c>
      <c r="L20" s="63"/>
      <c r="M20" s="63"/>
      <c r="N20" s="97" t="s">
        <v>56</v>
      </c>
      <c r="O20" s="23" t="s">
        <v>55</v>
      </c>
      <c r="P20" s="23" t="s">
        <v>101</v>
      </c>
      <c r="Q20" s="97" t="s">
        <v>81</v>
      </c>
      <c r="R20" s="97" t="s">
        <v>88</v>
      </c>
      <c r="S20" s="64">
        <v>949.02</v>
      </c>
      <c r="T20" s="64">
        <v>1.1599999999999999</v>
      </c>
      <c r="U20" s="64">
        <f t="shared" ref="U20:U22" si="0">O20*P20*S20*T20</f>
        <v>223.47522959999998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98</v>
      </c>
      <c r="D21" s="9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96</v>
      </c>
      <c r="J21" s="23" t="s">
        <v>90</v>
      </c>
      <c r="K21" s="23" t="s">
        <v>94</v>
      </c>
      <c r="L21" s="63"/>
      <c r="M21" s="63"/>
      <c r="N21" s="97" t="s">
        <v>56</v>
      </c>
      <c r="O21" s="23" t="s">
        <v>55</v>
      </c>
      <c r="P21" s="23" t="s">
        <v>101</v>
      </c>
      <c r="Q21" s="97" t="s">
        <v>81</v>
      </c>
      <c r="R21" s="97" t="s">
        <v>95</v>
      </c>
      <c r="S21" s="64">
        <v>570.95000000000005</v>
      </c>
      <c r="T21" s="64">
        <v>1.1599999999999999</v>
      </c>
      <c r="U21" s="64">
        <f t="shared" si="0"/>
        <v>134.447306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98</v>
      </c>
      <c r="D22" s="90" t="s">
        <v>97</v>
      </c>
      <c r="E22" s="85" t="s">
        <v>83</v>
      </c>
      <c r="F22" s="23" t="s">
        <v>99</v>
      </c>
      <c r="G22" s="63" t="s">
        <v>55</v>
      </c>
      <c r="H22" s="63" t="s">
        <v>73</v>
      </c>
      <c r="I22" s="63" t="s">
        <v>96</v>
      </c>
      <c r="J22" s="23" t="s">
        <v>90</v>
      </c>
      <c r="K22" s="23" t="s">
        <v>86</v>
      </c>
      <c r="L22" s="63"/>
      <c r="M22" s="63"/>
      <c r="N22" s="97" t="s">
        <v>56</v>
      </c>
      <c r="O22" s="23" t="s">
        <v>55</v>
      </c>
      <c r="P22" s="23" t="s">
        <v>85</v>
      </c>
      <c r="Q22" s="97" t="s">
        <v>84</v>
      </c>
      <c r="R22" s="97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989.07542679999995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4"/>
    <cfRule type="duplicateValues" dxfId="7" priority="5"/>
  </conditionalFormatting>
  <conditionalFormatting sqref="D19:D22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0.98907542679999993</v>
      </c>
      <c r="H15" s="37">
        <f>G15*1.22</f>
        <v>1.206672020696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1.6130321836301</v>
      </c>
      <c r="J15" s="37">
        <f>'20.2'!M16/1000</f>
        <v>0</v>
      </c>
      <c r="K15" s="37">
        <f>I15+J15</f>
        <v>1.6130321836301</v>
      </c>
      <c r="L15" s="73">
        <v>0.47449313999999998</v>
      </c>
      <c r="M15" s="77">
        <f>K15-L15</f>
        <v>1.1385390436301002</v>
      </c>
      <c r="N15" s="73">
        <v>0.47449313999999998</v>
      </c>
      <c r="O15" s="73">
        <f>H15-N15</f>
        <v>0.73217888069600001</v>
      </c>
      <c r="P15" s="73">
        <f>SUM(Q15:W15)</f>
        <v>0.47449313599999998</v>
      </c>
      <c r="Q15" s="75">
        <v>0</v>
      </c>
      <c r="R15" s="76">
        <v>0</v>
      </c>
      <c r="S15" s="76">
        <v>0</v>
      </c>
      <c r="T15" s="78">
        <v>0.47449313599999998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8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2026-07-31T12:18:53Z</dcterms:modified>
</cp:coreProperties>
</file>